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lokker\Desktop\Onderwijsrelaties\Zuyd Hogeschool\"/>
    </mc:Choice>
  </mc:AlternateContent>
  <xr:revisionPtr revIDLastSave="0" documentId="13_ncr:1_{81D9A068-F8C8-44D0-BDD9-7DEBC96F62E2}" xr6:coauthVersionLast="47" xr6:coauthVersionMax="47" xr10:uidLastSave="{00000000-0000-0000-0000-000000000000}"/>
  <bookViews>
    <workbookView xWindow="-120" yWindow="-120" windowWidth="51840" windowHeight="21240" xr2:uid="{C3272B09-6817-4CD3-B00C-4124F7BC2F6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Q18" i="1"/>
  <c r="P18" i="1"/>
  <c r="O18" i="1"/>
  <c r="N18" i="1"/>
  <c r="S16" i="1"/>
  <c r="R16" i="1"/>
  <c r="Q16" i="1"/>
  <c r="P16" i="1"/>
  <c r="O16" i="1"/>
  <c r="N16" i="1"/>
  <c r="S13" i="1"/>
  <c r="R13" i="1"/>
  <c r="Q13" i="1"/>
  <c r="P13" i="1"/>
  <c r="O13" i="1"/>
  <c r="N13" i="1"/>
  <c r="S9" i="1"/>
  <c r="R9" i="1"/>
  <c r="Q9" i="1"/>
  <c r="P9" i="1"/>
  <c r="O9" i="1"/>
  <c r="N9" i="1"/>
  <c r="S6" i="1"/>
  <c r="R6" i="1"/>
  <c r="Q6" i="1"/>
  <c r="P6" i="1"/>
  <c r="O6" i="1"/>
  <c r="N6" i="1"/>
  <c r="N19" i="1" s="1"/>
  <c r="O19" i="1" l="1"/>
  <c r="R19" i="1"/>
  <c r="P19" i="1"/>
  <c r="S19" i="1"/>
  <c r="Q19" i="1"/>
</calcChain>
</file>

<file path=xl/sharedStrings.xml><?xml version="1.0" encoding="utf-8"?>
<sst xmlns="http://schemas.openxmlformats.org/spreadsheetml/2006/main" count="83" uniqueCount="39">
  <si>
    <t>Zuyd Hogeschool</t>
  </si>
  <si>
    <t>1221  Uitgebreid</t>
  </si>
  <si>
    <t>Klant</t>
  </si>
  <si>
    <t>Verzekerde</t>
  </si>
  <si>
    <t>Branche</t>
  </si>
  <si>
    <t>BrancheOms</t>
  </si>
  <si>
    <t>VnabNr</t>
  </si>
  <si>
    <t>PolisNr</t>
  </si>
  <si>
    <t>Tekenjaar</t>
  </si>
  <si>
    <t>SchadeNr</t>
  </si>
  <si>
    <t>SchadeDatum</t>
  </si>
  <si>
    <t>Status</t>
  </si>
  <si>
    <t>Omschrijving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</si>
  <si>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</si>
  <si>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</si>
  <si>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</si>
  <si>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</si>
  <si>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</si>
  <si>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</si>
  <si>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</si>
  <si>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</si>
  <si>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</si>
  <si>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Uitgebreid</t>
  </si>
  <si>
    <t>B0100017819</t>
  </si>
  <si>
    <t>afgesloten</t>
  </si>
  <si>
    <t>Heerlen, Nieuw Eijckholt 300 (stormschade)</t>
  </si>
  <si>
    <t>storm/hagel</t>
  </si>
  <si>
    <t>2019 Total</t>
  </si>
  <si>
    <t>Maastricht, Kanjelflat (waterschade)</t>
  </si>
  <si>
    <t>water</t>
  </si>
  <si>
    <t>2020 Total</t>
  </si>
  <si>
    <t>Sittard, Ligne 1-2 (waterschade)</t>
  </si>
  <si>
    <t>Maastricht, Herdenkingsplein 12 (aanrijdingsschade)</t>
  </si>
  <si>
    <t>aanvaring/aanrijding</t>
  </si>
  <si>
    <t>2021 Total</t>
  </si>
  <si>
    <t>Locatie nader (waterschade)</t>
  </si>
  <si>
    <t>2022 Total</t>
  </si>
  <si>
    <t>2023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</si>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</sst>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_);\(&quot;€&quot;#,##0.00\);\-"/>
    <numFmt numFmtId="165" formatCode="&quot;€&quot;\ 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332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164" fontId="1" fillId="2" borderId="0" xfId="0" applyNumberFormat="1" applyFont="1" applyFill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/>
    <xf numFmtId="14" fontId="1" fillId="2" borderId="2" xfId="0" applyNumberFormat="1" applyFont="1" applyFill="1" applyBorder="1"/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/>
    <xf numFmtId="14" fontId="3" fillId="2" borderId="2" xfId="0" applyNumberFormat="1" applyFont="1" applyFill="1" applyBorder="1"/>
    <xf numFmtId="0" fontId="3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164" fontId="1" fillId="2" borderId="3" xfId="0" applyNumberFormat="1" applyFont="1" applyFill="1" applyBorder="1"/>
    <xf numFmtId="0" fontId="3" fillId="2" borderId="0" xfId="0" applyFont="1" applyFill="1"/>
    <xf numFmtId="0" fontId="0" fillId="0" borderId="0" xfId="0" applyAlignment="1">
      <alignment wrapText="1"/>
    </xf>
    <xf numFmtId="4" fontId="0" fillId="0" borderId="0" xfId="0" applyNumberFormat="1"/>
    <xf numFmtId="165" fontId="1" fillId="2" borderId="0" xfId="0" applyNumberFormat="1" applyFont="1" applyFill="1"/>
    <xf numFmtId="165" fontId="1" fillId="2" borderId="2" xfId="0" applyNumberFormat="1" applyFont="1" applyFill="1" applyBorder="1"/>
    <xf numFmtId="165" fontId="1" fillId="2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0B6A-459B-4CF7-B5B5-982D00A024E9}">
  <dimension ref="A1:U31"/>
  <sheetViews>
    <sheetView tabSelected="1" workbookViewId="0">
      <selection activeCell="H10" sqref="H10"/>
    </sheetView>
  </sheetViews>
  <sheetFormatPr defaultRowHeight="15" x14ac:dyDescent="0.25"/>
  <cols>
    <col min="1" max="2" width="16.140625" bestFit="1" customWidth="1"/>
    <col min="4" max="4" width="12.140625" bestFit="1" customWidth="1"/>
    <col min="5" max="5" width="10" bestFit="1" customWidth="1"/>
    <col min="6" max="6" width="12.140625" bestFit="1" customWidth="1"/>
    <col min="9" max="9" width="13.28515625" bestFit="1" customWidth="1"/>
    <col min="10" max="10" width="10.42578125" bestFit="1" customWidth="1"/>
    <col min="11" max="11" width="25" customWidth="1"/>
    <col min="12" max="12" width="19.5703125" bestFit="1" customWidth="1"/>
    <col min="13" max="13" width="16.85546875" bestFit="1" customWidth="1"/>
    <col min="14" max="14" width="12.42578125" bestFit="1" customWidth="1"/>
    <col min="15" max="15" width="10.5703125" bestFit="1" customWidth="1"/>
    <col min="16" max="16" width="9.28515625" bestFit="1" customWidth="1"/>
    <col min="17" max="17" width="13" bestFit="1" customWidth="1"/>
    <col min="18" max="18" width="11.140625" bestFit="1" customWidth="1"/>
    <col min="19" max="19" width="13" bestFit="1" customWidth="1"/>
  </cols>
  <sheetData>
    <row r="1" spans="1:21" x14ac:dyDescent="0.25">
      <c r="A1" s="1"/>
      <c r="B1" s="1" t="s">
        <v>0</v>
      </c>
      <c r="C1" s="1"/>
      <c r="D1" s="1"/>
      <c r="E1" s="1"/>
      <c r="G1" s="1" t="s">
        <v>1</v>
      </c>
      <c r="H1" s="1"/>
      <c r="I1" s="1"/>
      <c r="J1" s="1"/>
      <c r="K1" s="2"/>
      <c r="L1" s="3"/>
      <c r="M1" s="3"/>
      <c r="N1" s="3"/>
      <c r="O1" s="3"/>
      <c r="P1" s="3"/>
      <c r="Q1" s="3"/>
      <c r="R1" s="3"/>
      <c r="S1" s="3"/>
      <c r="T1" s="3"/>
    </row>
    <row r="2" spans="1:2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3"/>
      <c r="M2" s="3"/>
      <c r="N2" s="3"/>
      <c r="O2" s="3"/>
      <c r="P2" s="3"/>
      <c r="Q2" s="3"/>
      <c r="R2" s="3"/>
      <c r="S2" s="3"/>
      <c r="T2" s="3"/>
    </row>
    <row r="3" spans="1:21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4" t="s">
        <v>13</v>
      </c>
      <c r="M3" s="4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4" t="s">
        <v>21</v>
      </c>
      <c r="U3" s="7"/>
    </row>
    <row r="4" spans="1:21" x14ac:dyDescent="0.25">
      <c r="A4" s="1" t="s">
        <v>0</v>
      </c>
      <c r="B4" s="1" t="s">
        <v>0</v>
      </c>
      <c r="C4" s="1">
        <v>1221</v>
      </c>
      <c r="D4" s="1" t="s">
        <v>22</v>
      </c>
      <c r="E4" s="1">
        <v>118671110</v>
      </c>
      <c r="F4" s="1" t="s">
        <v>23</v>
      </c>
      <c r="G4" s="1">
        <v>2019</v>
      </c>
      <c r="H4" s="1">
        <v>0</v>
      </c>
      <c r="I4" s="1"/>
      <c r="J4" s="1"/>
      <c r="K4" s="2"/>
      <c r="L4" s="3"/>
      <c r="M4" s="20"/>
      <c r="N4" s="20">
        <v>122456.51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3">
        <v>0</v>
      </c>
    </row>
    <row r="5" spans="1:21" ht="30" x14ac:dyDescent="0.25">
      <c r="A5" s="8" t="s">
        <v>0</v>
      </c>
      <c r="B5" s="8" t="s">
        <v>0</v>
      </c>
      <c r="C5" s="8">
        <v>1221</v>
      </c>
      <c r="D5" s="8" t="s">
        <v>22</v>
      </c>
      <c r="E5" s="8">
        <v>118671110</v>
      </c>
      <c r="F5" s="8" t="s">
        <v>23</v>
      </c>
      <c r="G5" s="8">
        <v>2019</v>
      </c>
      <c r="H5" s="8">
        <v>1739571</v>
      </c>
      <c r="I5" s="9">
        <v>43528</v>
      </c>
      <c r="J5" s="8" t="s">
        <v>24</v>
      </c>
      <c r="K5" s="10" t="s">
        <v>25</v>
      </c>
      <c r="L5" s="8" t="s">
        <v>26</v>
      </c>
      <c r="M5" s="21"/>
      <c r="N5" s="21">
        <v>0</v>
      </c>
      <c r="O5" s="21">
        <v>9679</v>
      </c>
      <c r="P5" s="21">
        <v>0</v>
      </c>
      <c r="Q5" s="21">
        <v>800.42</v>
      </c>
      <c r="R5" s="21">
        <v>5000</v>
      </c>
      <c r="S5" s="21">
        <v>5526.42</v>
      </c>
      <c r="T5" s="8">
        <v>1</v>
      </c>
    </row>
    <row r="6" spans="1:21" x14ac:dyDescent="0.25">
      <c r="A6" s="8"/>
      <c r="B6" s="8"/>
      <c r="C6" s="8"/>
      <c r="D6" s="8"/>
      <c r="E6" s="8"/>
      <c r="F6" s="8"/>
      <c r="G6" s="12" t="s">
        <v>27</v>
      </c>
      <c r="H6" s="8"/>
      <c r="I6" s="9"/>
      <c r="J6" s="8"/>
      <c r="K6" s="10"/>
      <c r="L6" s="11"/>
      <c r="M6" s="21"/>
      <c r="N6" s="21">
        <f t="shared" ref="N6:S6" si="0">SUBTOTAL(9,N4:N5)</f>
        <v>122456.51</v>
      </c>
      <c r="O6" s="21">
        <f t="shared" si="0"/>
        <v>9679</v>
      </c>
      <c r="P6" s="21">
        <f t="shared" si="0"/>
        <v>0</v>
      </c>
      <c r="Q6" s="21">
        <f t="shared" si="0"/>
        <v>800.42</v>
      </c>
      <c r="R6" s="21">
        <f t="shared" si="0"/>
        <v>5000</v>
      </c>
      <c r="S6" s="21">
        <f t="shared" si="0"/>
        <v>5526.42</v>
      </c>
      <c r="T6" s="11"/>
    </row>
    <row r="7" spans="1:21" x14ac:dyDescent="0.25">
      <c r="A7" s="8" t="s">
        <v>0</v>
      </c>
      <c r="B7" s="8" t="s">
        <v>0</v>
      </c>
      <c r="C7" s="8">
        <v>1221</v>
      </c>
      <c r="D7" s="8" t="s">
        <v>22</v>
      </c>
      <c r="E7" s="8">
        <v>118671110</v>
      </c>
      <c r="F7" s="8" t="s">
        <v>23</v>
      </c>
      <c r="G7" s="8">
        <v>2020</v>
      </c>
      <c r="H7" s="8">
        <v>0</v>
      </c>
      <c r="I7" s="8"/>
      <c r="J7" s="8"/>
      <c r="K7" s="10"/>
      <c r="L7" s="11"/>
      <c r="M7" s="21"/>
      <c r="N7" s="21">
        <v>146840.09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11">
        <v>0</v>
      </c>
    </row>
    <row r="8" spans="1:21" ht="30" x14ac:dyDescent="0.25">
      <c r="A8" s="8" t="s">
        <v>0</v>
      </c>
      <c r="B8" s="8" t="s">
        <v>0</v>
      </c>
      <c r="C8" s="8">
        <v>1221</v>
      </c>
      <c r="D8" s="8" t="s">
        <v>22</v>
      </c>
      <c r="E8" s="8">
        <v>118671110</v>
      </c>
      <c r="F8" s="8" t="s">
        <v>23</v>
      </c>
      <c r="G8" s="8">
        <v>2020</v>
      </c>
      <c r="H8" s="8">
        <v>1769969</v>
      </c>
      <c r="I8" s="9">
        <v>43983</v>
      </c>
      <c r="J8" s="8" t="s">
        <v>24</v>
      </c>
      <c r="K8" s="10" t="s">
        <v>28</v>
      </c>
      <c r="L8" s="8" t="s">
        <v>29</v>
      </c>
      <c r="M8" s="21"/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8">
        <v>1</v>
      </c>
    </row>
    <row r="9" spans="1:21" x14ac:dyDescent="0.25">
      <c r="A9" s="8"/>
      <c r="B9" s="8"/>
      <c r="C9" s="8"/>
      <c r="D9" s="8"/>
      <c r="E9" s="8"/>
      <c r="F9" s="8"/>
      <c r="G9" s="13" t="s">
        <v>30</v>
      </c>
      <c r="H9" s="8"/>
      <c r="I9" s="9"/>
      <c r="J9" s="8"/>
      <c r="K9" s="10"/>
      <c r="L9" s="11"/>
      <c r="M9" s="21"/>
      <c r="N9" s="21">
        <f t="shared" ref="N9:S9" si="1">SUBTOTAL(9,N7:N8)</f>
        <v>146840.09</v>
      </c>
      <c r="O9" s="21">
        <f t="shared" si="1"/>
        <v>0</v>
      </c>
      <c r="P9" s="21">
        <f t="shared" si="1"/>
        <v>0</v>
      </c>
      <c r="Q9" s="21">
        <f t="shared" si="1"/>
        <v>0</v>
      </c>
      <c r="R9" s="21">
        <f t="shared" si="1"/>
        <v>0</v>
      </c>
      <c r="S9" s="21">
        <f t="shared" si="1"/>
        <v>0</v>
      </c>
      <c r="T9" s="11"/>
    </row>
    <row r="10" spans="1:21" x14ac:dyDescent="0.25">
      <c r="A10" s="8" t="s">
        <v>0</v>
      </c>
      <c r="B10" s="8" t="s">
        <v>0</v>
      </c>
      <c r="C10" s="8">
        <v>1221</v>
      </c>
      <c r="D10" s="8" t="s">
        <v>22</v>
      </c>
      <c r="E10" s="8">
        <v>118671110</v>
      </c>
      <c r="F10" s="8" t="s">
        <v>23</v>
      </c>
      <c r="G10" s="8">
        <v>2021</v>
      </c>
      <c r="H10" s="8">
        <v>0</v>
      </c>
      <c r="I10" s="8"/>
      <c r="J10" s="8"/>
      <c r="K10" s="10"/>
      <c r="L10" s="11"/>
      <c r="M10" s="21"/>
      <c r="N10" s="21">
        <v>205203.88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11">
        <v>0</v>
      </c>
    </row>
    <row r="11" spans="1:21" ht="30" x14ac:dyDescent="0.25">
      <c r="A11" s="8" t="s">
        <v>0</v>
      </c>
      <c r="B11" s="8" t="s">
        <v>0</v>
      </c>
      <c r="C11" s="8">
        <v>1221</v>
      </c>
      <c r="D11" s="8" t="s">
        <v>22</v>
      </c>
      <c r="E11" s="8">
        <v>118671110</v>
      </c>
      <c r="F11" s="8" t="s">
        <v>23</v>
      </c>
      <c r="G11" s="8">
        <v>2021</v>
      </c>
      <c r="H11" s="8">
        <v>1790061</v>
      </c>
      <c r="I11" s="9">
        <v>44241</v>
      </c>
      <c r="J11" s="8" t="s">
        <v>24</v>
      </c>
      <c r="K11" s="10" t="s">
        <v>31</v>
      </c>
      <c r="L11" s="8" t="s">
        <v>29</v>
      </c>
      <c r="M11" s="21"/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8">
        <v>1</v>
      </c>
    </row>
    <row r="12" spans="1:21" ht="45" x14ac:dyDescent="0.25">
      <c r="A12" s="8" t="s">
        <v>0</v>
      </c>
      <c r="B12" s="8" t="s">
        <v>0</v>
      </c>
      <c r="C12" s="8">
        <v>1221</v>
      </c>
      <c r="D12" s="8" t="s">
        <v>22</v>
      </c>
      <c r="E12" s="8">
        <v>118671110</v>
      </c>
      <c r="F12" s="8" t="s">
        <v>23</v>
      </c>
      <c r="G12" s="8">
        <v>2021</v>
      </c>
      <c r="H12" s="8">
        <v>1806785</v>
      </c>
      <c r="I12" s="9">
        <v>44559</v>
      </c>
      <c r="J12" s="8" t="s">
        <v>24</v>
      </c>
      <c r="K12" s="10" t="s">
        <v>32</v>
      </c>
      <c r="L12" s="8" t="s">
        <v>33</v>
      </c>
      <c r="M12" s="21"/>
      <c r="N12" s="21">
        <v>0</v>
      </c>
      <c r="O12" s="21">
        <v>7301.25</v>
      </c>
      <c r="P12" s="21">
        <v>0</v>
      </c>
      <c r="Q12" s="21">
        <v>0</v>
      </c>
      <c r="R12" s="21">
        <v>5000</v>
      </c>
      <c r="S12" s="21">
        <v>2327</v>
      </c>
      <c r="T12" s="8">
        <v>1</v>
      </c>
    </row>
    <row r="13" spans="1:21" x14ac:dyDescent="0.25">
      <c r="A13" s="8"/>
      <c r="B13" s="8"/>
      <c r="C13" s="8"/>
      <c r="D13" s="8"/>
      <c r="E13" s="8"/>
      <c r="F13" s="8"/>
      <c r="G13" s="13" t="s">
        <v>34</v>
      </c>
      <c r="H13" s="8"/>
      <c r="I13" s="9"/>
      <c r="J13" s="8"/>
      <c r="K13" s="10"/>
      <c r="L13" s="11"/>
      <c r="M13" s="21"/>
      <c r="N13" s="21">
        <f t="shared" ref="N13:S13" si="2">SUBTOTAL(9,N10:N12)</f>
        <v>205203.88</v>
      </c>
      <c r="O13" s="21">
        <f t="shared" si="2"/>
        <v>7301.25</v>
      </c>
      <c r="P13" s="21">
        <f t="shared" si="2"/>
        <v>0</v>
      </c>
      <c r="Q13" s="21">
        <f t="shared" si="2"/>
        <v>0</v>
      </c>
      <c r="R13" s="21">
        <f t="shared" si="2"/>
        <v>5000</v>
      </c>
      <c r="S13" s="21">
        <f t="shared" si="2"/>
        <v>2327</v>
      </c>
      <c r="T13" s="11"/>
    </row>
    <row r="14" spans="1:21" x14ac:dyDescent="0.25">
      <c r="A14" s="8" t="s">
        <v>0</v>
      </c>
      <c r="B14" s="8" t="s">
        <v>0</v>
      </c>
      <c r="C14" s="8">
        <v>1221</v>
      </c>
      <c r="D14" s="8" t="s">
        <v>22</v>
      </c>
      <c r="E14" s="8">
        <v>118671110</v>
      </c>
      <c r="F14" s="8" t="s">
        <v>23</v>
      </c>
      <c r="G14" s="8">
        <v>2022</v>
      </c>
      <c r="H14" s="8">
        <v>0</v>
      </c>
      <c r="I14" s="8"/>
      <c r="J14" s="8"/>
      <c r="K14" s="10"/>
      <c r="L14" s="11"/>
      <c r="M14" s="21"/>
      <c r="N14" s="21">
        <v>203039.32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11">
        <v>0</v>
      </c>
    </row>
    <row r="15" spans="1:21" ht="30" x14ac:dyDescent="0.25">
      <c r="A15" s="8" t="s">
        <v>0</v>
      </c>
      <c r="B15" s="8" t="s">
        <v>0</v>
      </c>
      <c r="C15" s="8">
        <v>1221</v>
      </c>
      <c r="D15" s="8" t="s">
        <v>22</v>
      </c>
      <c r="E15" s="8">
        <v>118671110</v>
      </c>
      <c r="F15" s="8" t="s">
        <v>23</v>
      </c>
      <c r="G15" s="8">
        <v>2022</v>
      </c>
      <c r="H15" s="8">
        <v>1812311</v>
      </c>
      <c r="I15" s="9">
        <v>44645</v>
      </c>
      <c r="J15" s="8" t="s">
        <v>24</v>
      </c>
      <c r="K15" s="10" t="s">
        <v>35</v>
      </c>
      <c r="L15" s="8" t="s">
        <v>29</v>
      </c>
      <c r="M15" s="21"/>
      <c r="N15" s="21">
        <v>0</v>
      </c>
      <c r="O15" s="21">
        <v>0</v>
      </c>
      <c r="P15" s="21">
        <v>0</v>
      </c>
      <c r="Q15" s="21">
        <v>1473.18</v>
      </c>
      <c r="R15" s="21">
        <v>0</v>
      </c>
      <c r="S15" s="21">
        <v>1473.18</v>
      </c>
      <c r="T15" s="8">
        <v>1</v>
      </c>
    </row>
    <row r="16" spans="1:21" x14ac:dyDescent="0.25">
      <c r="A16" s="8"/>
      <c r="B16" s="8"/>
      <c r="C16" s="8"/>
      <c r="D16" s="8"/>
      <c r="E16" s="8"/>
      <c r="F16" s="8"/>
      <c r="G16" s="13" t="s">
        <v>36</v>
      </c>
      <c r="H16" s="8"/>
      <c r="I16" s="9"/>
      <c r="J16" s="8"/>
      <c r="K16" s="10"/>
      <c r="L16" s="11"/>
      <c r="M16" s="21"/>
      <c r="N16" s="21">
        <f t="shared" ref="N16:S16" si="3">SUBTOTAL(9,N14:N15)</f>
        <v>203039.32</v>
      </c>
      <c r="O16" s="21">
        <f t="shared" si="3"/>
        <v>0</v>
      </c>
      <c r="P16" s="21">
        <f t="shared" si="3"/>
        <v>0</v>
      </c>
      <c r="Q16" s="21">
        <f t="shared" si="3"/>
        <v>1473.18</v>
      </c>
      <c r="R16" s="21">
        <f t="shared" si="3"/>
        <v>0</v>
      </c>
      <c r="S16" s="21">
        <f t="shared" si="3"/>
        <v>1473.18</v>
      </c>
      <c r="T16" s="11"/>
    </row>
    <row r="17" spans="1:20" ht="15.75" thickBot="1" x14ac:dyDescent="0.3">
      <c r="A17" s="14" t="s">
        <v>0</v>
      </c>
      <c r="B17" s="14" t="s">
        <v>0</v>
      </c>
      <c r="C17" s="14">
        <v>1221</v>
      </c>
      <c r="D17" s="14" t="s">
        <v>22</v>
      </c>
      <c r="E17" s="14">
        <v>118671110</v>
      </c>
      <c r="F17" s="14" t="s">
        <v>23</v>
      </c>
      <c r="G17" s="14">
        <v>2023</v>
      </c>
      <c r="H17" s="14">
        <v>0</v>
      </c>
      <c r="I17" s="14"/>
      <c r="J17" s="14"/>
      <c r="K17" s="15"/>
      <c r="L17" s="16"/>
      <c r="M17" s="22"/>
      <c r="N17" s="22">
        <v>230151.38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16">
        <v>0</v>
      </c>
    </row>
    <row r="18" spans="1:20" x14ac:dyDescent="0.25">
      <c r="A18" s="1"/>
      <c r="B18" s="1"/>
      <c r="C18" s="1"/>
      <c r="D18" s="1"/>
      <c r="E18" s="1"/>
      <c r="F18" s="1"/>
      <c r="G18" s="17" t="s">
        <v>37</v>
      </c>
      <c r="H18" s="1"/>
      <c r="I18" s="1"/>
      <c r="J18" s="1"/>
      <c r="K18" s="2"/>
      <c r="L18" s="3"/>
      <c r="M18" s="20"/>
      <c r="N18" s="20">
        <f t="shared" ref="N18:S18" si="4">SUBTOTAL(9,N17:N17)</f>
        <v>230151.38</v>
      </c>
      <c r="O18" s="20">
        <f t="shared" si="4"/>
        <v>0</v>
      </c>
      <c r="P18" s="20">
        <f t="shared" si="4"/>
        <v>0</v>
      </c>
      <c r="Q18" s="20">
        <f t="shared" si="4"/>
        <v>0</v>
      </c>
      <c r="R18" s="20">
        <f t="shared" si="4"/>
        <v>0</v>
      </c>
      <c r="S18" s="20">
        <f t="shared" si="4"/>
        <v>0</v>
      </c>
      <c r="T18" s="3"/>
    </row>
    <row r="19" spans="1:20" x14ac:dyDescent="0.25">
      <c r="A19" s="1"/>
      <c r="B19" s="1"/>
      <c r="C19" s="1"/>
      <c r="D19" s="1"/>
      <c r="E19" s="1"/>
      <c r="F19" s="1"/>
      <c r="G19" s="17" t="s">
        <v>38</v>
      </c>
      <c r="H19" s="1"/>
      <c r="I19" s="1"/>
      <c r="J19" s="1"/>
      <c r="K19" s="2"/>
      <c r="L19" s="3"/>
      <c r="M19" s="20"/>
      <c r="N19" s="20">
        <f t="shared" ref="N19:S19" si="5">SUBTOTAL(9,N4:N17)</f>
        <v>907691.18</v>
      </c>
      <c r="O19" s="20">
        <f t="shared" si="5"/>
        <v>16980.25</v>
      </c>
      <c r="P19" s="20">
        <f t="shared" si="5"/>
        <v>0</v>
      </c>
      <c r="Q19" s="20">
        <f t="shared" si="5"/>
        <v>2273.6</v>
      </c>
      <c r="R19" s="20">
        <f t="shared" si="5"/>
        <v>10000</v>
      </c>
      <c r="S19" s="20">
        <f t="shared" si="5"/>
        <v>9326.6</v>
      </c>
      <c r="T19" s="3"/>
    </row>
    <row r="20" spans="1:20" x14ac:dyDescent="0.25">
      <c r="K20" s="18"/>
      <c r="N20" s="19"/>
      <c r="O20" s="19"/>
      <c r="P20" s="19"/>
      <c r="Q20" s="19"/>
      <c r="R20" s="19"/>
      <c r="S20" s="19"/>
    </row>
    <row r="21" spans="1:20" x14ac:dyDescent="0.25">
      <c r="K21" s="18"/>
      <c r="N21" s="19"/>
      <c r="O21" s="19"/>
      <c r="P21" s="19"/>
      <c r="Q21" s="19"/>
      <c r="R21" s="19"/>
      <c r="S21" s="19"/>
    </row>
    <row r="22" spans="1:20" x14ac:dyDescent="0.25">
      <c r="K22" s="18"/>
      <c r="N22" s="19"/>
      <c r="O22" s="19"/>
      <c r="P22" s="19"/>
      <c r="Q22" s="19"/>
      <c r="R22" s="19"/>
      <c r="S22" s="19"/>
    </row>
    <row r="23" spans="1:20" x14ac:dyDescent="0.25">
      <c r="K23" s="18"/>
      <c r="N23" s="19"/>
      <c r="O23" s="19"/>
      <c r="P23" s="19"/>
      <c r="Q23" s="19"/>
      <c r="R23" s="19"/>
      <c r="S23" s="19"/>
    </row>
    <row r="24" spans="1:20" x14ac:dyDescent="0.25">
      <c r="K24" s="18"/>
      <c r="N24" s="19"/>
      <c r="O24" s="19"/>
      <c r="P24" s="19"/>
      <c r="Q24" s="19"/>
      <c r="R24" s="19"/>
      <c r="S24" s="19"/>
    </row>
    <row r="25" spans="1:20" x14ac:dyDescent="0.25">
      <c r="K25" s="18"/>
      <c r="N25" s="19"/>
      <c r="O25" s="19"/>
      <c r="P25" s="19"/>
      <c r="Q25" s="19"/>
      <c r="R25" s="19"/>
      <c r="S25" s="19"/>
    </row>
    <row r="26" spans="1:20" x14ac:dyDescent="0.25">
      <c r="K26" s="18"/>
      <c r="N26" s="19"/>
      <c r="O26" s="19"/>
      <c r="P26" s="19"/>
      <c r="Q26" s="19"/>
      <c r="R26" s="19"/>
      <c r="S26" s="19"/>
    </row>
    <row r="27" spans="1:20" x14ac:dyDescent="0.25">
      <c r="K27" s="18"/>
      <c r="N27" s="19"/>
      <c r="O27" s="19"/>
      <c r="P27" s="19"/>
      <c r="Q27" s="19"/>
      <c r="R27" s="19"/>
      <c r="S27" s="19"/>
    </row>
    <row r="28" spans="1:20" x14ac:dyDescent="0.25">
      <c r="K28" s="18"/>
      <c r="N28" s="19"/>
      <c r="O28" s="19"/>
      <c r="P28" s="19"/>
      <c r="Q28" s="19"/>
      <c r="R28" s="19"/>
      <c r="S28" s="19"/>
    </row>
    <row r="29" spans="1:20" x14ac:dyDescent="0.25">
      <c r="K29" s="18"/>
      <c r="N29" s="19"/>
      <c r="O29" s="19"/>
      <c r="P29" s="19"/>
      <c r="Q29" s="19"/>
      <c r="R29" s="19"/>
      <c r="S29" s="19"/>
    </row>
    <row r="30" spans="1:20" x14ac:dyDescent="0.25">
      <c r="K30" s="18"/>
      <c r="N30" s="19"/>
      <c r="O30" s="19"/>
      <c r="P30" s="19"/>
      <c r="Q30" s="19"/>
      <c r="R30" s="19"/>
      <c r="S30" s="19"/>
    </row>
    <row r="31" spans="1:20" x14ac:dyDescent="0.25">
      <c r="K31" s="18"/>
      <c r="N31" s="19"/>
      <c r="O31" s="19"/>
      <c r="P31" s="19"/>
      <c r="Q31" s="19"/>
      <c r="R31" s="19"/>
      <c r="S31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Guendalina Blokker</dc:creator>
  <cp:lastModifiedBy>Guendalina Blokker</cp:lastModifiedBy>
  <dcterms:created xsi:type="dcterms:W3CDTF">2023-09-18T07:42:41Z</dcterms:created>
  <dcterms:modified xsi:type="dcterms:W3CDTF">2023-09-18T07:45:26Z</dcterms:modified>
</cp:coreProperties>
</file>